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63B4F89D-0BA3-47B7-8753-5B996339B2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  <c r="C58" i="1" s="1"/>
</calcChain>
</file>

<file path=xl/sharedStrings.xml><?xml version="1.0" encoding="utf-8"?>
<sst xmlns="http://schemas.openxmlformats.org/spreadsheetml/2006/main" count="61" uniqueCount="60">
  <si>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</si>
  <si>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</si>
  <si>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</si>
  <si>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</si>
  <si>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</si>
  <si>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</si>
  <si>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</si>
  <si>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</si>
  <si>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</si>
  <si>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</si>
  <si>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</si>
  <si>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</si>
  <si>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</si>
  <si>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</si>
  <si>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</si>
  <si>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</si>
  <si>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</si>
  <si>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</si>
  <si>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</si>
  <si>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</si>
  <si>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</si>
  <si>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</si>
  <si>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</si>
  <si>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</si>
  <si>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</si>
  <si>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</si>
  <si>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</si>
  <si>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</si>
  <si>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</si>
  <si>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</si>
  <si>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</si>
  <si>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</si>
  <si>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</si>
  <si>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</si>
  <si>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</si>
  <si>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</si>
  <si>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</si>
  <si>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</si>
  <si>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</si>
  <si>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</si>
  <si>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</si>
  <si>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</si>
  <si>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</si>
  <si>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</si>
  <si>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</si>
  <si>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</si>
  <si>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</si>
  <si>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</si>
  <si>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</si>
  <si>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</si>
  <si>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</si>
  <si>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</si>
  <si>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</si>
  <si>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</si>
  <si>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</si>
  <si>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</si>
  <si>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Position of FI &amp; Banking/BC Outlet as on end of the current quarter IN THE STATE OF CHANDIGARH</t>
  </si>
  <si>
    <t>Annexure 15</t>
  </si>
  <si>
    <t>Pg</t>
  </si>
  <si>
    <t>Selected Quarter - April 24 to March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</si>
</sst>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49" fontId="3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8" sqref="B8"/>
    </sheetView>
  </sheetViews>
  <sheetFormatPr defaultRowHeight="12.75" x14ac:dyDescent="0.2"/>
  <cols>
    <col min="1" max="1" width="10.85546875" customWidth="1"/>
    <col min="2" max="2" width="46" customWidth="1"/>
    <col min="3" max="3" width="53.7109375" style="7" customWidth="1"/>
    <col min="4" max="4" width="13" style="7" hidden="1" customWidth="1"/>
    <col min="5" max="5" width="14.7109375" style="7" hidden="1" customWidth="1"/>
    <col min="6" max="6" width="14.5703125" style="7" hidden="1" customWidth="1"/>
    <col min="7" max="7" width="18.28515625" style="7" hidden="1" customWidth="1"/>
  </cols>
  <sheetData>
    <row r="1" spans="2:7" s="1" customFormat="1" ht="41.65" customHeight="1" x14ac:dyDescent="0.2">
      <c r="B1" s="12"/>
      <c r="C1" s="13"/>
      <c r="D1" s="2"/>
      <c r="E1" s="2"/>
      <c r="F1" s="2"/>
      <c r="G1" s="2"/>
    </row>
    <row r="2" spans="2:7" s="1" customFormat="1" ht="18.2" customHeight="1" x14ac:dyDescent="0.2">
      <c r="B2" s="14" t="s">
        <v>55</v>
      </c>
      <c r="C2" s="18" t="s">
        <v>57</v>
      </c>
      <c r="D2" s="2"/>
      <c r="E2" s="2"/>
      <c r="F2" s="2"/>
      <c r="G2" s="2"/>
    </row>
    <row r="3" spans="2:7" s="1" customFormat="1" ht="10.7" customHeight="1" x14ac:dyDescent="0.2">
      <c r="B3" s="12"/>
      <c r="C3" s="18"/>
      <c r="D3" s="2"/>
      <c r="E3" s="2"/>
      <c r="F3" s="15" t="s">
        <v>57</v>
      </c>
      <c r="G3" s="15"/>
    </row>
    <row r="4" spans="2:7" s="1" customFormat="1" ht="18.2" customHeight="1" x14ac:dyDescent="0.2">
      <c r="B4" s="14" t="s">
        <v>59</v>
      </c>
      <c r="C4" s="13"/>
      <c r="D4" s="2"/>
      <c r="E4" s="2"/>
      <c r="F4" s="15"/>
      <c r="G4" s="15"/>
    </row>
    <row r="5" spans="2:7" s="1" customFormat="1" ht="12.2" customHeight="1" x14ac:dyDescent="0.2">
      <c r="B5" s="12"/>
      <c r="C5" s="13"/>
      <c r="D5" s="2"/>
      <c r="E5" s="2"/>
      <c r="F5" s="2"/>
      <c r="G5" s="2"/>
    </row>
    <row r="6" spans="2:7" s="1" customFormat="1" ht="29.25" customHeight="1" x14ac:dyDescent="0.2">
      <c r="B6" s="16" t="s">
        <v>56</v>
      </c>
      <c r="C6" s="16"/>
      <c r="D6" s="2"/>
      <c r="E6" s="2"/>
      <c r="F6" s="2"/>
      <c r="G6" s="2"/>
    </row>
    <row r="7" spans="2:7" s="1" customFormat="1" ht="1.5" customHeight="1" thickBot="1" x14ac:dyDescent="0.25">
      <c r="B7" s="12"/>
      <c r="C7" s="13"/>
      <c r="D7" s="2"/>
      <c r="E7" s="2"/>
      <c r="F7" s="2"/>
      <c r="G7" s="2"/>
    </row>
    <row r="8" spans="2:7" s="1" customFormat="1" ht="113.25" customHeight="1" x14ac:dyDescent="0.2">
      <c r="B8" s="19" t="s">
        <v>0</v>
      </c>
      <c r="C8" s="20" t="s">
        <v>1</v>
      </c>
      <c r="D8" s="9" t="s">
        <v>2</v>
      </c>
      <c r="E8" s="3" t="s">
        <v>3</v>
      </c>
      <c r="F8" s="3" t="s">
        <v>4</v>
      </c>
      <c r="G8" s="3" t="s">
        <v>5</v>
      </c>
    </row>
    <row r="9" spans="2:7" s="1" customFormat="1" ht="19.149999999999999" customHeight="1" x14ac:dyDescent="0.2">
      <c r="B9" s="21" t="s">
        <v>6</v>
      </c>
      <c r="C9" s="22">
        <v>23</v>
      </c>
      <c r="D9" s="10">
        <v>3148</v>
      </c>
      <c r="E9" s="4">
        <v>3740</v>
      </c>
      <c r="F9" s="4">
        <v>50704</v>
      </c>
      <c r="G9" s="4">
        <v>5</v>
      </c>
    </row>
    <row r="10" spans="2:7" s="1" customFormat="1" ht="19.149999999999999" customHeight="1" x14ac:dyDescent="0.2">
      <c r="B10" s="21" t="s">
        <v>7</v>
      </c>
      <c r="C10" s="22">
        <v>0</v>
      </c>
      <c r="D10" s="10">
        <v>11609</v>
      </c>
      <c r="E10" s="4">
        <v>741</v>
      </c>
      <c r="F10" s="4">
        <v>60325</v>
      </c>
      <c r="G10" s="4">
        <v>7</v>
      </c>
    </row>
    <row r="11" spans="2:7" s="1" customFormat="1" ht="19.149999999999999" customHeight="1" x14ac:dyDescent="0.2">
      <c r="B11" s="21" t="s">
        <v>8</v>
      </c>
      <c r="C11" s="22">
        <v>0</v>
      </c>
      <c r="D11" s="10">
        <v>8994</v>
      </c>
      <c r="E11" s="4">
        <v>7532</v>
      </c>
      <c r="F11" s="4">
        <v>25348</v>
      </c>
      <c r="G11" s="4">
        <v>0</v>
      </c>
    </row>
    <row r="12" spans="2:7" s="1" customFormat="1" ht="19.149999999999999" customHeight="1" x14ac:dyDescent="0.2">
      <c r="B12" s="21" t="s">
        <v>9</v>
      </c>
      <c r="C12" s="22">
        <v>0</v>
      </c>
      <c r="D12" s="10">
        <v>7976</v>
      </c>
      <c r="E12" s="4">
        <v>806</v>
      </c>
      <c r="F12" s="4">
        <v>46811</v>
      </c>
      <c r="G12" s="4">
        <v>1</v>
      </c>
    </row>
    <row r="13" spans="2:7" s="1" customFormat="1" ht="19.149999999999999" customHeight="1" x14ac:dyDescent="0.2">
      <c r="B13" s="21" t="s">
        <v>10</v>
      </c>
      <c r="C13" s="22">
        <v>8</v>
      </c>
      <c r="D13" s="10">
        <v>6703</v>
      </c>
      <c r="E13" s="4">
        <v>0</v>
      </c>
      <c r="F13" s="4">
        <v>152750</v>
      </c>
      <c r="G13" s="4">
        <v>1</v>
      </c>
    </row>
    <row r="14" spans="2:7" s="1" customFormat="1" ht="19.149999999999999" customHeight="1" x14ac:dyDescent="0.2">
      <c r="B14" s="21" t="s">
        <v>11</v>
      </c>
      <c r="C14" s="22">
        <v>2</v>
      </c>
      <c r="D14" s="10">
        <v>5325</v>
      </c>
      <c r="E14" s="4">
        <v>37420</v>
      </c>
      <c r="F14" s="4">
        <v>67359</v>
      </c>
      <c r="G14" s="4">
        <v>1</v>
      </c>
    </row>
    <row r="15" spans="2:7" s="1" customFormat="1" ht="19.149999999999999" customHeight="1" x14ac:dyDescent="0.2">
      <c r="B15" s="21" t="s">
        <v>12</v>
      </c>
      <c r="C15" s="22">
        <v>0</v>
      </c>
      <c r="D15" s="10">
        <v>2608</v>
      </c>
      <c r="E15" s="4">
        <v>80</v>
      </c>
      <c r="F15" s="4">
        <v>16397</v>
      </c>
      <c r="G15" s="4">
        <v>104</v>
      </c>
    </row>
    <row r="16" spans="2:7" s="1" customFormat="1" ht="19.149999999999999" customHeight="1" x14ac:dyDescent="0.2">
      <c r="B16" s="21" t="s">
        <v>13</v>
      </c>
      <c r="C16" s="22">
        <v>18</v>
      </c>
      <c r="D16" s="10">
        <v>10725</v>
      </c>
      <c r="E16" s="4">
        <v>0</v>
      </c>
      <c r="F16" s="4">
        <v>25864</v>
      </c>
      <c r="G16" s="4">
        <v>70</v>
      </c>
    </row>
    <row r="17" spans="2:7" s="1" customFormat="1" ht="19.149999999999999" customHeight="1" x14ac:dyDescent="0.2">
      <c r="B17" s="21" t="s">
        <v>14</v>
      </c>
      <c r="C17" s="22">
        <v>0</v>
      </c>
      <c r="D17" s="10">
        <v>1200</v>
      </c>
      <c r="E17" s="4">
        <v>36</v>
      </c>
      <c r="F17" s="4">
        <v>137288</v>
      </c>
      <c r="G17" s="4">
        <v>4</v>
      </c>
    </row>
    <row r="18" spans="2:7" s="1" customFormat="1" ht="19.149999999999999" customHeight="1" x14ac:dyDescent="0.2">
      <c r="B18" s="21" t="s">
        <v>15</v>
      </c>
      <c r="C18" s="22">
        <v>3</v>
      </c>
      <c r="D18" s="10">
        <v>0</v>
      </c>
      <c r="E18" s="4">
        <v>0</v>
      </c>
      <c r="F18" s="4">
        <v>0</v>
      </c>
      <c r="G18" s="4">
        <v>0</v>
      </c>
    </row>
    <row r="19" spans="2:7" s="1" customFormat="1" ht="19.149999999999999" customHeight="1" x14ac:dyDescent="0.2">
      <c r="B19" s="21" t="s">
        <v>16</v>
      </c>
      <c r="C19" s="22">
        <v>0</v>
      </c>
      <c r="D19" s="10">
        <v>9251</v>
      </c>
      <c r="E19" s="4">
        <v>134</v>
      </c>
      <c r="F19" s="4">
        <v>51825</v>
      </c>
      <c r="G19" s="4">
        <v>5</v>
      </c>
    </row>
    <row r="20" spans="2:7" s="1" customFormat="1" ht="19.149999999999999" customHeight="1" x14ac:dyDescent="0.2">
      <c r="B20" s="21" t="s">
        <v>17</v>
      </c>
      <c r="C20" s="22">
        <v>6</v>
      </c>
      <c r="D20" s="10">
        <v>3327</v>
      </c>
      <c r="E20" s="4">
        <v>0</v>
      </c>
      <c r="F20" s="4">
        <v>66677</v>
      </c>
      <c r="G20" s="4">
        <v>0</v>
      </c>
    </row>
    <row r="21" spans="2:7" s="1" customFormat="1" ht="19.149999999999999" customHeight="1" x14ac:dyDescent="0.2">
      <c r="B21" s="21" t="s">
        <v>18</v>
      </c>
      <c r="C21" s="22">
        <f>SUM(C9:C20)</f>
        <v>60</v>
      </c>
      <c r="D21" s="11">
        <v>70866</v>
      </c>
      <c r="E21" s="5">
        <v>50489</v>
      </c>
      <c r="F21" s="5">
        <v>701348</v>
      </c>
      <c r="G21" s="5">
        <v>198</v>
      </c>
    </row>
    <row r="22" spans="2:7" s="1" customFormat="1" ht="19.149999999999999" customHeight="1" x14ac:dyDescent="0.2">
      <c r="B22" s="21" t="s">
        <v>19</v>
      </c>
      <c r="C22" s="22">
        <v>0</v>
      </c>
      <c r="D22" s="10">
        <v>973</v>
      </c>
      <c r="E22" s="4">
        <v>0</v>
      </c>
      <c r="F22" s="4">
        <v>48579</v>
      </c>
      <c r="G22" s="4">
        <v>19</v>
      </c>
    </row>
    <row r="23" spans="2:7" s="1" customFormat="1" ht="19.149999999999999" customHeight="1" x14ac:dyDescent="0.2">
      <c r="B23" s="21" t="s">
        <v>20</v>
      </c>
      <c r="C23" s="22">
        <v>0</v>
      </c>
      <c r="D23" s="10">
        <v>0</v>
      </c>
      <c r="E23" s="4">
        <v>0</v>
      </c>
      <c r="F23" s="4">
        <v>0</v>
      </c>
      <c r="G23" s="4">
        <v>0</v>
      </c>
    </row>
    <row r="24" spans="2:7" s="1" customFormat="1" ht="19.149999999999999" customHeight="1" x14ac:dyDescent="0.2">
      <c r="B24" s="21" t="s">
        <v>21</v>
      </c>
      <c r="C24" s="22">
        <v>0</v>
      </c>
      <c r="D24" s="10">
        <v>25</v>
      </c>
      <c r="E24" s="4">
        <v>0</v>
      </c>
      <c r="F24" s="4">
        <v>1190</v>
      </c>
      <c r="G24" s="4">
        <v>0</v>
      </c>
    </row>
    <row r="25" spans="2:7" s="1" customFormat="1" ht="19.149999999999999" customHeight="1" x14ac:dyDescent="0.2">
      <c r="B25" s="21" t="s">
        <v>22</v>
      </c>
      <c r="C25" s="22">
        <v>0</v>
      </c>
      <c r="D25" s="10">
        <v>26</v>
      </c>
      <c r="E25" s="4">
        <v>0</v>
      </c>
      <c r="F25" s="4">
        <v>310</v>
      </c>
      <c r="G25" s="4">
        <v>0</v>
      </c>
    </row>
    <row r="26" spans="2:7" s="1" customFormat="1" ht="19.149999999999999" customHeight="1" x14ac:dyDescent="0.2">
      <c r="B26" s="21" t="s">
        <v>23</v>
      </c>
      <c r="C26" s="22">
        <v>0</v>
      </c>
      <c r="D26" s="10">
        <v>0</v>
      </c>
      <c r="E26" s="4">
        <v>7</v>
      </c>
      <c r="F26" s="4">
        <v>76</v>
      </c>
      <c r="G26" s="4">
        <v>0</v>
      </c>
    </row>
    <row r="27" spans="2:7" s="1" customFormat="1" ht="19.149999999999999" customHeight="1" x14ac:dyDescent="0.2">
      <c r="B27" s="21" t="s">
        <v>24</v>
      </c>
      <c r="C27" s="22">
        <v>0</v>
      </c>
      <c r="D27" s="10">
        <v>37</v>
      </c>
      <c r="E27" s="4">
        <v>0</v>
      </c>
      <c r="F27" s="4">
        <v>7798</v>
      </c>
      <c r="G27" s="4">
        <v>0</v>
      </c>
    </row>
    <row r="28" spans="2:7" s="1" customFormat="1" ht="19.149999999999999" customHeight="1" x14ac:dyDescent="0.2">
      <c r="B28" s="21" t="s">
        <v>25</v>
      </c>
      <c r="C28" s="22">
        <v>2</v>
      </c>
      <c r="D28" s="10">
        <v>1365</v>
      </c>
      <c r="E28" s="4">
        <v>1365</v>
      </c>
      <c r="F28" s="4">
        <v>98642</v>
      </c>
      <c r="G28" s="4">
        <v>97</v>
      </c>
    </row>
    <row r="29" spans="2:7" s="1" customFormat="1" ht="19.149999999999999" customHeight="1" x14ac:dyDescent="0.2">
      <c r="B29" s="21" t="s">
        <v>26</v>
      </c>
      <c r="C29" s="22">
        <v>15</v>
      </c>
      <c r="D29" s="10">
        <v>4372</v>
      </c>
      <c r="E29" s="4">
        <v>16903</v>
      </c>
      <c r="F29" s="4">
        <v>85767</v>
      </c>
      <c r="G29" s="4">
        <v>0</v>
      </c>
    </row>
    <row r="30" spans="2:7" s="1" customFormat="1" ht="19.149999999999999" customHeight="1" x14ac:dyDescent="0.2">
      <c r="B30" s="21" t="s">
        <v>27</v>
      </c>
      <c r="C30" s="22">
        <v>0</v>
      </c>
      <c r="D30" s="10">
        <v>0</v>
      </c>
      <c r="E30" s="4">
        <v>0</v>
      </c>
      <c r="F30" s="4">
        <v>10453</v>
      </c>
      <c r="G30" s="4">
        <v>129</v>
      </c>
    </row>
    <row r="31" spans="2:7" s="1" customFormat="1" ht="19.149999999999999" customHeight="1" x14ac:dyDescent="0.2">
      <c r="B31" s="21" t="s">
        <v>28</v>
      </c>
      <c r="C31" s="22">
        <v>0</v>
      </c>
      <c r="D31" s="10">
        <v>0</v>
      </c>
      <c r="E31" s="4">
        <v>68</v>
      </c>
      <c r="F31" s="4">
        <v>22565</v>
      </c>
      <c r="G31" s="4">
        <v>0</v>
      </c>
    </row>
    <row r="32" spans="2:7" s="1" customFormat="1" ht="19.149999999999999" customHeight="1" x14ac:dyDescent="0.2">
      <c r="B32" s="21" t="s">
        <v>29</v>
      </c>
      <c r="C32" s="22">
        <v>0</v>
      </c>
      <c r="D32" s="10">
        <v>0</v>
      </c>
      <c r="E32" s="4">
        <v>0</v>
      </c>
      <c r="F32" s="4">
        <v>0</v>
      </c>
      <c r="G32" s="4">
        <v>0</v>
      </c>
    </row>
    <row r="33" spans="2:7" s="1" customFormat="1" ht="19.149999999999999" customHeight="1" x14ac:dyDescent="0.2">
      <c r="B33" s="21" t="s">
        <v>30</v>
      </c>
      <c r="C33" s="22">
        <v>0</v>
      </c>
      <c r="D33" s="10">
        <v>514</v>
      </c>
      <c r="E33" s="4">
        <v>0</v>
      </c>
      <c r="F33" s="4">
        <v>30009</v>
      </c>
      <c r="G33" s="4">
        <v>0</v>
      </c>
    </row>
    <row r="34" spans="2:7" s="1" customFormat="1" ht="19.149999999999999" customHeight="1" x14ac:dyDescent="0.2">
      <c r="B34" s="21" t="s">
        <v>31</v>
      </c>
      <c r="C34" s="22">
        <v>0</v>
      </c>
      <c r="D34" s="10">
        <v>0</v>
      </c>
      <c r="E34" s="4">
        <v>0</v>
      </c>
      <c r="F34" s="4">
        <v>0</v>
      </c>
      <c r="G34" s="4">
        <v>0</v>
      </c>
    </row>
    <row r="35" spans="2:7" s="1" customFormat="1" ht="19.149999999999999" customHeight="1" x14ac:dyDescent="0.2">
      <c r="B35" s="21" t="s">
        <v>32</v>
      </c>
      <c r="C35" s="22">
        <v>0</v>
      </c>
      <c r="D35" s="10">
        <v>1</v>
      </c>
      <c r="E35" s="4">
        <v>1</v>
      </c>
      <c r="F35" s="4">
        <v>36</v>
      </c>
      <c r="G35" s="4">
        <v>0</v>
      </c>
    </row>
    <row r="36" spans="2:7" s="1" customFormat="1" ht="19.149999999999999" customHeight="1" x14ac:dyDescent="0.2">
      <c r="B36" s="21" t="s">
        <v>33</v>
      </c>
      <c r="C36" s="22">
        <v>0</v>
      </c>
      <c r="D36" s="10">
        <v>3</v>
      </c>
      <c r="E36" s="4">
        <v>1</v>
      </c>
      <c r="F36" s="4">
        <v>4</v>
      </c>
      <c r="G36" s="4">
        <v>1</v>
      </c>
    </row>
    <row r="37" spans="2:7" s="1" customFormat="1" ht="19.149999999999999" customHeight="1" x14ac:dyDescent="0.2">
      <c r="B37" s="21" t="s">
        <v>34</v>
      </c>
      <c r="C37" s="22">
        <v>0</v>
      </c>
      <c r="D37" s="10">
        <v>7</v>
      </c>
      <c r="E37" s="4">
        <v>7</v>
      </c>
      <c r="F37" s="4">
        <v>9056</v>
      </c>
      <c r="G37" s="4">
        <v>0</v>
      </c>
    </row>
    <row r="38" spans="2:7" s="1" customFormat="1" ht="19.149999999999999" customHeight="1" x14ac:dyDescent="0.2">
      <c r="B38" s="21" t="s">
        <v>35</v>
      </c>
      <c r="C38" s="22">
        <v>0</v>
      </c>
      <c r="D38" s="10">
        <v>5</v>
      </c>
      <c r="E38" s="4">
        <v>1</v>
      </c>
      <c r="F38" s="4">
        <v>44</v>
      </c>
      <c r="G38" s="4">
        <v>0</v>
      </c>
    </row>
    <row r="39" spans="2:7" s="1" customFormat="1" ht="19.149999999999999" customHeight="1" x14ac:dyDescent="0.2">
      <c r="B39" s="21" t="s">
        <v>36</v>
      </c>
      <c r="C39" s="22">
        <v>0</v>
      </c>
      <c r="D39" s="10">
        <v>0</v>
      </c>
      <c r="E39" s="4">
        <v>0</v>
      </c>
      <c r="F39" s="4">
        <v>0</v>
      </c>
      <c r="G39" s="4">
        <v>0</v>
      </c>
    </row>
    <row r="40" spans="2:7" s="1" customFormat="1" ht="19.149999999999999" customHeight="1" x14ac:dyDescent="0.2">
      <c r="B40" s="21" t="s">
        <v>37</v>
      </c>
      <c r="C40" s="22">
        <v>0</v>
      </c>
      <c r="D40" s="10">
        <v>56</v>
      </c>
      <c r="E40" s="4">
        <v>6</v>
      </c>
      <c r="F40" s="4">
        <v>0</v>
      </c>
      <c r="G40" s="4">
        <v>0</v>
      </c>
    </row>
    <row r="41" spans="2:7" s="1" customFormat="1" ht="19.149999999999999" customHeight="1" x14ac:dyDescent="0.2">
      <c r="B41" s="21" t="s">
        <v>38</v>
      </c>
      <c r="C41" s="22">
        <v>0</v>
      </c>
      <c r="D41" s="10">
        <v>0</v>
      </c>
      <c r="E41" s="4">
        <v>0</v>
      </c>
      <c r="F41" s="4">
        <v>0</v>
      </c>
      <c r="G41" s="4">
        <v>0</v>
      </c>
    </row>
    <row r="42" spans="2:7" s="1" customFormat="1" ht="19.149999999999999" customHeight="1" x14ac:dyDescent="0.2">
      <c r="B42" s="21" t="s">
        <v>39</v>
      </c>
      <c r="C42" s="22">
        <f>SUM(C22:C41)</f>
        <v>17</v>
      </c>
      <c r="D42" s="11">
        <v>7384</v>
      </c>
      <c r="E42" s="5">
        <v>18359</v>
      </c>
      <c r="F42" s="5">
        <v>314529</v>
      </c>
      <c r="G42" s="5">
        <v>246</v>
      </c>
    </row>
    <row r="43" spans="2:7" s="1" customFormat="1" ht="19.149999999999999" customHeight="1" x14ac:dyDescent="0.2">
      <c r="B43" s="21" t="s">
        <v>40</v>
      </c>
      <c r="C43" s="22">
        <v>0</v>
      </c>
      <c r="D43" s="10">
        <v>469</v>
      </c>
      <c r="E43" s="4">
        <v>0</v>
      </c>
      <c r="F43" s="4">
        <v>12734</v>
      </c>
      <c r="G43" s="4">
        <v>0</v>
      </c>
    </row>
    <row r="44" spans="2:7" s="1" customFormat="1" ht="19.149999999999999" customHeight="1" x14ac:dyDescent="0.2">
      <c r="B44" s="21" t="s">
        <v>41</v>
      </c>
      <c r="C44" s="22">
        <v>0</v>
      </c>
      <c r="D44" s="10">
        <v>0</v>
      </c>
      <c r="E44" s="4">
        <v>0</v>
      </c>
      <c r="F44" s="4">
        <v>0</v>
      </c>
      <c r="G44" s="4">
        <v>0</v>
      </c>
    </row>
    <row r="45" spans="2:7" s="1" customFormat="1" ht="19.149999999999999" customHeight="1" x14ac:dyDescent="0.2">
      <c r="B45" s="21" t="s">
        <v>42</v>
      </c>
      <c r="C45" s="22">
        <v>0</v>
      </c>
      <c r="D45" s="10">
        <v>0</v>
      </c>
      <c r="E45" s="4">
        <v>0</v>
      </c>
      <c r="F45" s="4">
        <v>0</v>
      </c>
      <c r="G45" s="4">
        <v>0</v>
      </c>
    </row>
    <row r="46" spans="2:7" s="1" customFormat="1" ht="19.149999999999999" customHeight="1" x14ac:dyDescent="0.2">
      <c r="B46" s="21" t="s">
        <v>43</v>
      </c>
      <c r="C46" s="22">
        <v>0</v>
      </c>
      <c r="D46" s="10">
        <v>0</v>
      </c>
      <c r="E46" s="4">
        <v>0</v>
      </c>
      <c r="F46" s="4">
        <v>1851</v>
      </c>
      <c r="G46" s="4">
        <v>0</v>
      </c>
    </row>
    <row r="47" spans="2:7" s="1" customFormat="1" ht="19.149999999999999" customHeight="1" x14ac:dyDescent="0.2">
      <c r="B47" s="21" t="s">
        <v>44</v>
      </c>
      <c r="C47" s="22">
        <v>0</v>
      </c>
      <c r="D47" s="10">
        <v>6</v>
      </c>
      <c r="E47" s="4">
        <v>0</v>
      </c>
      <c r="F47" s="4">
        <v>0</v>
      </c>
      <c r="G47" s="4">
        <v>0</v>
      </c>
    </row>
    <row r="48" spans="2:7" s="1" customFormat="1" ht="19.149999999999999" customHeight="1" x14ac:dyDescent="0.2">
      <c r="B48" s="21" t="s">
        <v>45</v>
      </c>
      <c r="C48" s="22">
        <v>0</v>
      </c>
      <c r="D48" s="10">
        <v>0</v>
      </c>
      <c r="E48" s="4">
        <v>0</v>
      </c>
      <c r="F48" s="4">
        <v>23945</v>
      </c>
      <c r="G48" s="4">
        <v>0</v>
      </c>
    </row>
    <row r="49" spans="2:7" s="1" customFormat="1" ht="19.149999999999999" customHeight="1" x14ac:dyDescent="0.2">
      <c r="B49" s="21" t="s">
        <v>46</v>
      </c>
      <c r="C49" s="22">
        <v>0</v>
      </c>
      <c r="D49" s="10">
        <v>0</v>
      </c>
      <c r="E49" s="4">
        <v>0</v>
      </c>
      <c r="F49" s="4">
        <v>0</v>
      </c>
      <c r="G49" s="4">
        <v>0</v>
      </c>
    </row>
    <row r="50" spans="2:7" s="1" customFormat="1" ht="19.149999999999999" customHeight="1" x14ac:dyDescent="0.2">
      <c r="B50" s="21" t="s">
        <v>47</v>
      </c>
      <c r="C50" s="22">
        <f>SUM(C43:C49)</f>
        <v>0</v>
      </c>
      <c r="D50" s="11">
        <v>475</v>
      </c>
      <c r="E50" s="5">
        <v>0</v>
      </c>
      <c r="F50" s="5">
        <v>38530</v>
      </c>
      <c r="G50" s="5">
        <v>0</v>
      </c>
    </row>
    <row r="51" spans="2:7" s="1" customFormat="1" ht="19.149999999999999" customHeight="1" x14ac:dyDescent="0.2">
      <c r="B51" s="21" t="s">
        <v>48</v>
      </c>
      <c r="C51" s="22">
        <f>C21+C42+C50</f>
        <v>77</v>
      </c>
      <c r="D51" s="10">
        <v>78725</v>
      </c>
      <c r="E51" s="4">
        <v>68848</v>
      </c>
      <c r="F51" s="4">
        <v>1054407</v>
      </c>
      <c r="G51" s="4">
        <v>444</v>
      </c>
    </row>
    <row r="52" spans="2:7" s="1" customFormat="1" ht="19.149999999999999" customHeight="1" x14ac:dyDescent="0.2">
      <c r="B52" s="21" t="s">
        <v>49</v>
      </c>
      <c r="C52" s="22">
        <v>0</v>
      </c>
      <c r="D52" s="10">
        <v>440</v>
      </c>
      <c r="E52" s="4">
        <v>0</v>
      </c>
      <c r="F52" s="4">
        <v>37202</v>
      </c>
      <c r="G52" s="4">
        <v>0</v>
      </c>
    </row>
    <row r="53" spans="2:7" s="1" customFormat="1" ht="19.149999999999999" customHeight="1" x14ac:dyDescent="0.2">
      <c r="B53" s="21" t="s">
        <v>50</v>
      </c>
      <c r="C53" s="22">
        <v>0</v>
      </c>
      <c r="D53" s="10">
        <v>0</v>
      </c>
      <c r="E53" s="4">
        <v>0</v>
      </c>
      <c r="F53" s="4">
        <v>0</v>
      </c>
      <c r="G53" s="4">
        <v>0</v>
      </c>
    </row>
    <row r="54" spans="2:7" s="1" customFormat="1" ht="19.149999999999999" customHeight="1" x14ac:dyDescent="0.2">
      <c r="B54" s="21" t="s">
        <v>51</v>
      </c>
      <c r="C54" s="22">
        <v>0</v>
      </c>
      <c r="D54" s="10">
        <v>0</v>
      </c>
      <c r="E54" s="4">
        <v>0</v>
      </c>
      <c r="F54" s="4">
        <v>0</v>
      </c>
      <c r="G54" s="4">
        <v>0</v>
      </c>
    </row>
    <row r="55" spans="2:7" s="1" customFormat="1" ht="19.149999999999999" customHeight="1" x14ac:dyDescent="0.2">
      <c r="B55" s="21" t="s">
        <v>52</v>
      </c>
      <c r="C55" s="22">
        <v>0</v>
      </c>
      <c r="D55" s="10">
        <v>0</v>
      </c>
      <c r="E55" s="4">
        <v>0</v>
      </c>
      <c r="F55" s="4">
        <v>0</v>
      </c>
      <c r="G55" s="4">
        <v>0</v>
      </c>
    </row>
    <row r="56" spans="2:7" s="1" customFormat="1" ht="19.149999999999999" customHeight="1" x14ac:dyDescent="0.2">
      <c r="B56" s="21" t="s">
        <v>53</v>
      </c>
      <c r="C56" s="22">
        <f>SUM(C52:C55)</f>
        <v>0</v>
      </c>
      <c r="D56" s="11">
        <v>440</v>
      </c>
      <c r="E56" s="5">
        <v>0</v>
      </c>
      <c r="F56" s="5">
        <v>37202</v>
      </c>
      <c r="G56" s="5">
        <v>0</v>
      </c>
    </row>
    <row r="57" spans="2:7" s="1" customFormat="1" ht="19.149999999999999" customHeight="1" x14ac:dyDescent="0.2">
      <c r="B57" s="21"/>
      <c r="C57" s="22">
        <v>0</v>
      </c>
      <c r="D57" s="10">
        <v>440</v>
      </c>
      <c r="E57" s="4">
        <v>0</v>
      </c>
      <c r="F57" s="4">
        <v>37202</v>
      </c>
      <c r="G57" s="4">
        <v>0</v>
      </c>
    </row>
    <row r="58" spans="2:7" s="1" customFormat="1" ht="19.149999999999999" customHeight="1" x14ac:dyDescent="0.2">
      <c r="B58" s="23"/>
      <c r="C58" s="22">
        <f>C51+C56</f>
        <v>77</v>
      </c>
      <c r="D58" s="10">
        <v>79165</v>
      </c>
      <c r="E58" s="4">
        <v>68848</v>
      </c>
      <c r="F58" s="4">
        <v>1091609</v>
      </c>
      <c r="G58" s="4">
        <v>444</v>
      </c>
    </row>
    <row r="59" spans="2:7" s="1" customFormat="1" ht="11.1" customHeight="1" x14ac:dyDescent="0.2">
      <c r="B59" s="21"/>
      <c r="C59" s="24"/>
      <c r="D59" s="6"/>
      <c r="E59" s="6"/>
      <c r="F59" s="6"/>
      <c r="G59" s="6"/>
    </row>
    <row r="60" spans="2:7" s="1" customFormat="1" ht="19.149999999999999" customHeight="1" thickBot="1" x14ac:dyDescent="0.25">
      <c r="B60" s="25" t="s">
        <v>54</v>
      </c>
      <c r="C60" s="26">
        <v>77</v>
      </c>
      <c r="D60" s="10">
        <v>79165</v>
      </c>
      <c r="E60" s="4">
        <v>68848</v>
      </c>
      <c r="F60" s="4">
        <v>1091609</v>
      </c>
      <c r="G60" s="4">
        <v>444</v>
      </c>
    </row>
    <row r="62" spans="2:7" ht="15.75" x14ac:dyDescent="0.2">
      <c r="D62" s="8" t="s">
        <v>58</v>
      </c>
    </row>
    <row r="63" spans="2:7" ht="15.75" x14ac:dyDescent="0.25">
      <c r="B63" s="17"/>
      <c r="C63" s="17"/>
    </row>
  </sheetData>
  <mergeCells count="4">
    <mergeCell ref="F3:G4"/>
    <mergeCell ref="B6:C6"/>
    <mergeCell ref="B63:C63"/>
    <mergeCell ref="C2:C3"/>
  </mergeCells>
  <pageMargins left="0.37" right="0.7" top="0.27" bottom="0.32" header="0.31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2025-05-05T06:12:44Z</cp:lastPrinted>
  <dcterms:created xsi:type="dcterms:W3CDTF">2024-05-01T08:18:19Z</dcterms:created>
  <dcterms:modified xsi:type="dcterms:W3CDTF">2025-05-05T06:13:16Z</dcterms:modified>
</cp:coreProperties>
</file>